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3 M&amp;M\AMBIENTAL AMV\OBRA\PROPUESTA\PPTA PARA CARGUE\3. CAPACIDAD FINANCIERA Y ORGANIZACIONAL\NATIVOS\"/>
    </mc:Choice>
  </mc:AlternateContent>
  <xr:revisionPtr revIDLastSave="0" documentId="13_ncr:1_{64100ED9-E20F-40F5-AC78-55B6796D38DC}" xr6:coauthVersionLast="47" xr6:coauthVersionMax="47" xr10:uidLastSave="{00000000-0000-0000-0000-000000000000}"/>
  <bookViews>
    <workbookView xWindow="-98" yWindow="-98" windowWidth="21795" windowHeight="12975" activeTab="1" xr2:uid="{8710CFA0-43A8-4739-A8A8-136E819EC26A}"/>
  </bookViews>
  <sheets>
    <sheet name="FORMATO 5A" sheetId="4" r:id="rId1"/>
    <sheet name="SCE" sheetId="3" r:id="rId2"/>
    <sheet name="Hoja1" sheetId="2" r:id="rId3"/>
  </sheets>
  <definedNames>
    <definedName name="AnticipoM1">#REF!</definedName>
    <definedName name="AnticipoM2">#REF!</definedName>
    <definedName name="AnticipoM3">#REF!</definedName>
    <definedName name="AnticipoM4">#REF!</definedName>
    <definedName name="_xlnm.Print_Area" localSheetId="0">'FORMATO 5A'!$A$1:$F$33</definedName>
    <definedName name="_xlnm.Print_Area" localSheetId="1">SCE!$A$1:$P$23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lazoM1">#REF!</definedName>
    <definedName name="PlazoM2">#REF!</definedName>
    <definedName name="PlazoM3">#REF!</definedName>
    <definedName name="PlazoM4">#REF!</definedName>
    <definedName name="prueba">#REF!</definedName>
    <definedName name="SALACTU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4" l="1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P13" i="3"/>
  <c r="F66" i="4" l="1"/>
</calcChain>
</file>

<file path=xl/sharedStrings.xml><?xml version="1.0" encoding="utf-8"?>
<sst xmlns="http://schemas.openxmlformats.org/spreadsheetml/2006/main" count="41" uniqueCount="40">
  <si>
    <t>(Proponente o Integrante Nacional o Extranjero con Sucursal en Colombia)</t>
  </si>
  <si>
    <t>No. Consecutivo Experiencia inscrita en RUP</t>
  </si>
  <si>
    <t>Contratos relacionados con
la actividad de la
construcción – segmento
72 Clasificador
UNSPSC</t>
  </si>
  <si>
    <t xml:space="preserve">Participación del
proponente en el
contratista plural
</t>
  </si>
  <si>
    <t>Valor del SMLMV Vigente</t>
  </si>
  <si>
    <t>Valor total de los contratos
ejecutados
(valor del contrato
ponderado por la
participación en pesos
colombianos)</t>
  </si>
  <si>
    <t>(A)</t>
  </si>
  <si>
    <t>(B)</t>
  </si>
  <si>
    <t>(C)</t>
  </si>
  <si>
    <t>(A*B*C)</t>
  </si>
  <si>
    <t>TOTAL</t>
  </si>
  <si>
    <t>ANEXO 5C</t>
  </si>
  <si>
    <t>SALDO CONTRATOS EN EJECUCION (SCE)</t>
  </si>
  <si>
    <t>Con el fin de acreditar la Capacidad Residual para la Contratación de Obras (CR) (Decreto 791 de Abril 14 de 2014, Artìculo 72 de la Ley 1682 de 2013),  a continuación nos permitimos relacionar los contratos en ejecución que afectan mi capacidad, en los siguientes términos:</t>
  </si>
  <si>
    <t>Contrato de Orden No.</t>
  </si>
  <si>
    <t>Plazo del Contrato en Meses               (B)</t>
  </si>
  <si>
    <t>Valor del  Contrato (incluido IVA y adiciones)          (A)</t>
  </si>
  <si>
    <t xml:space="preserve">Si el Contrato està Suspendido colocar Saldo Pendiente por Ejecutar (Nota 4) (G)      </t>
  </si>
  <si>
    <t>Fecha de Inicio o Reinicio del Contrato (dd/mm/aa)     (H)</t>
  </si>
  <si>
    <t>Fecha de Suspension del Contrato (dd/mm/aa)     (H)</t>
  </si>
  <si>
    <t>Fecha de Reinicio del Contrato (dd/mm/aa)</t>
  </si>
  <si>
    <t>Fecha de Suspension No. 2 del Contrato (dd/mm/aa)</t>
  </si>
  <si>
    <t>Fecha de Reinicio No. 2 del Contrato (dd/mm/aa)</t>
  </si>
  <si>
    <t>Porcentaje de participación 
(C)</t>
  </si>
  <si>
    <t>Fecha de Cierre de Presentacion de la Oferta Objeto del Presente Proceso de Contrataciòn (dd/mm/aa)</t>
  </si>
  <si>
    <t>Dìas Ejecutados del Contrato</t>
  </si>
  <si>
    <t>Dias por Ejecutar del Contrato a Partir de la Fecha de Presentaciòn de la Oferta Objeto del Proceso de Contrataciòn                (D)</t>
  </si>
  <si>
    <t>Saldo Diario del Contrato en Ejecuciòn                     A/(Bx30 dìas)= (E)</t>
  </si>
  <si>
    <t>Saldo del Contrato en Ejecuciòn                     (E)x(D)x(C)=(F)</t>
  </si>
  <si>
    <t>(Pesos $)</t>
  </si>
  <si>
    <t>I,C,UT, OTRA</t>
  </si>
  <si>
    <t>(%)</t>
  </si>
  <si>
    <t>SUMATORIA COLUMNA (F)</t>
  </si>
  <si>
    <t>En constancia se firma en Risaralda, Pereira a los diez (05) dias del mes de marzo del año 2025</t>
  </si>
  <si>
    <t>2,673,142,055.94​</t>
  </si>
  <si>
    <t xml:space="preserve"> Contratos para Acreditación de Experiencia</t>
  </si>
  <si>
    <t xml:space="preserve">Nombre del Proponente: NATIVOS INGENIERIA SAS </t>
  </si>
  <si>
    <t>Formato 5A</t>
  </si>
  <si>
    <t>UT</t>
  </si>
  <si>
    <t>Los proponente o integrante, no tiene contratos de obras civiles en ejecución. En constancia se firma en Valledupar, Cesar a los 14 dias del mes de junio del año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</si>
</sst>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00"/>
    <numFmt numFmtId="165" formatCode="_ * #,##0.00_ ;_ * \-#,##0.00_ ;_ * &quot;-&quot;??_ ;_ @_ "/>
    <numFmt numFmtId="166" formatCode="_-* #,##0.00\ _€_-;\-* #,##0.00\ _€_-;_-* &quot;-&quot;??\ _€_-;_-@_-"/>
    <numFmt numFmtId="167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i/>
      <sz val="10"/>
      <name val="Arial Narrow"/>
      <family val="2"/>
    </font>
    <font>
      <b/>
      <sz val="8"/>
      <name val="Arial Narrow"/>
      <family val="2"/>
    </font>
    <font>
      <sz val="12"/>
      <color theme="1"/>
      <name val="Arial Narrow"/>
      <family val="2"/>
    </font>
    <font>
      <b/>
      <i/>
      <sz val="10"/>
      <name val="Arial"/>
      <family val="2"/>
    </font>
    <font>
      <b/>
      <i/>
      <sz val="11"/>
      <color theme="1"/>
      <name val="Arial Narrow"/>
      <family val="2"/>
    </font>
    <font>
      <b/>
      <sz val="16"/>
      <color rgb="FF000000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b/>
      <i/>
      <sz val="14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6" fontId="1" fillId="0" borderId="0" applyFont="0" applyFill="0" applyBorder="0" applyAlignment="0" applyProtection="0"/>
  </cellStyleXfs>
  <cellXfs count="87">
    <xf numFmtId="0" fontId="0" fillId="0" borderId="0" xfId="0"/>
    <xf numFmtId="1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4" fontId="5" fillId="2" borderId="1" xfId="2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4" fontId="3" fillId="3" borderId="1" xfId="2" applyFont="1" applyFill="1" applyBorder="1" applyAlignment="1">
      <alignment horizontal="center"/>
    </xf>
    <xf numFmtId="164" fontId="6" fillId="0" borderId="1" xfId="0" applyNumberFormat="1" applyFont="1" applyBorder="1"/>
    <xf numFmtId="0" fontId="7" fillId="0" borderId="1" xfId="0" applyFont="1" applyBorder="1"/>
    <xf numFmtId="9" fontId="3" fillId="4" borderId="1" xfId="3" applyFont="1" applyFill="1" applyBorder="1" applyAlignment="1">
      <alignment horizontal="center"/>
    </xf>
    <xf numFmtId="44" fontId="3" fillId="4" borderId="1" xfId="2" applyFont="1" applyFill="1" applyBorder="1" applyAlignment="1">
      <alignment horizontal="center"/>
    </xf>
    <xf numFmtId="4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9" fontId="3" fillId="0" borderId="1" xfId="3" applyFont="1" applyBorder="1" applyAlignment="1">
      <alignment horizontal="center"/>
    </xf>
    <xf numFmtId="44" fontId="3" fillId="0" borderId="1" xfId="0" applyNumberFormat="1" applyFont="1" applyBorder="1"/>
    <xf numFmtId="164" fontId="3" fillId="4" borderId="1" xfId="1" applyNumberFormat="1" applyFont="1" applyFill="1" applyBorder="1" applyAlignment="1">
      <alignment horizontal="right"/>
    </xf>
    <xf numFmtId="164" fontId="3" fillId="4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4" fontId="8" fillId="0" borderId="1" xfId="2" applyFont="1" applyBorder="1"/>
    <xf numFmtId="44" fontId="5" fillId="5" borderId="1" xfId="0" applyNumberFormat="1" applyFont="1" applyFill="1" applyBorder="1"/>
    <xf numFmtId="0" fontId="11" fillId="4" borderId="0" xfId="4" applyFont="1" applyFill="1"/>
    <xf numFmtId="0" fontId="12" fillId="4" borderId="0" xfId="4" applyFont="1" applyFill="1"/>
    <xf numFmtId="44" fontId="12" fillId="4" borderId="0" xfId="4" applyNumberFormat="1" applyFont="1" applyFill="1"/>
    <xf numFmtId="0" fontId="10" fillId="4" borderId="0" xfId="4" applyFill="1"/>
    <xf numFmtId="44" fontId="12" fillId="4" borderId="0" xfId="5" applyNumberFormat="1" applyFont="1" applyFill="1"/>
    <xf numFmtId="0" fontId="13" fillId="6" borderId="5" xfId="4" applyFont="1" applyFill="1" applyBorder="1" applyAlignment="1">
      <alignment horizontal="center" vertical="center" wrapText="1"/>
    </xf>
    <xf numFmtId="0" fontId="13" fillId="6" borderId="8" xfId="4" applyFont="1" applyFill="1" applyBorder="1" applyAlignment="1">
      <alignment horizontal="center" vertical="center" wrapText="1"/>
    </xf>
    <xf numFmtId="0" fontId="12" fillId="0" borderId="10" xfId="4" applyFont="1" applyBorder="1" applyAlignment="1">
      <alignment horizontal="center" vertical="center"/>
    </xf>
    <xf numFmtId="0" fontId="12" fillId="7" borderId="3" xfId="4" applyFont="1" applyFill="1" applyBorder="1" applyAlignment="1">
      <alignment horizontal="center"/>
    </xf>
    <xf numFmtId="44" fontId="12" fillId="7" borderId="3" xfId="5" applyNumberFormat="1" applyFont="1" applyFill="1" applyBorder="1" applyAlignment="1">
      <alignment horizontal="center"/>
    </xf>
    <xf numFmtId="166" fontId="12" fillId="7" borderId="3" xfId="5" applyNumberFormat="1" applyFont="1" applyFill="1" applyBorder="1" applyAlignment="1">
      <alignment vertical="center"/>
    </xf>
    <xf numFmtId="14" fontId="12" fillId="7" borderId="3" xfId="4" applyNumberFormat="1" applyFont="1" applyFill="1" applyBorder="1" applyAlignment="1">
      <alignment horizontal="center"/>
    </xf>
    <xf numFmtId="9" fontId="12" fillId="7" borderId="3" xfId="6" applyFont="1" applyFill="1" applyBorder="1" applyAlignment="1">
      <alignment horizontal="center"/>
    </xf>
    <xf numFmtId="167" fontId="12" fillId="4" borderId="3" xfId="4" applyNumberFormat="1" applyFont="1" applyFill="1" applyBorder="1" applyAlignment="1">
      <alignment horizontal="center"/>
    </xf>
    <xf numFmtId="44" fontId="12" fillId="4" borderId="1" xfId="7" applyNumberFormat="1" applyFont="1" applyFill="1" applyBorder="1" applyAlignment="1">
      <alignment horizontal="center"/>
    </xf>
    <xf numFmtId="44" fontId="12" fillId="4" borderId="11" xfId="7" applyNumberFormat="1" applyFont="1" applyFill="1" applyBorder="1" applyAlignment="1">
      <alignment horizontal="center"/>
    </xf>
    <xf numFmtId="0" fontId="12" fillId="7" borderId="12" xfId="4" applyFont="1" applyFill="1" applyBorder="1" applyAlignment="1">
      <alignment horizontal="center"/>
    </xf>
    <xf numFmtId="166" fontId="12" fillId="7" borderId="12" xfId="5" applyNumberFormat="1" applyFont="1" applyFill="1" applyBorder="1" applyAlignment="1">
      <alignment vertical="center"/>
    </xf>
    <xf numFmtId="14" fontId="12" fillId="7" borderId="12" xfId="4" applyNumberFormat="1" applyFont="1" applyFill="1" applyBorder="1" applyAlignment="1">
      <alignment horizontal="center"/>
    </xf>
    <xf numFmtId="2" fontId="12" fillId="7" borderId="12" xfId="4" applyNumberFormat="1" applyFont="1" applyFill="1" applyBorder="1" applyAlignment="1">
      <alignment horizontal="center"/>
    </xf>
    <xf numFmtId="9" fontId="12" fillId="7" borderId="12" xfId="6" applyFont="1" applyFill="1" applyBorder="1" applyAlignment="1">
      <alignment horizontal="center"/>
    </xf>
    <xf numFmtId="166" fontId="12" fillId="7" borderId="12" xfId="5" applyNumberFormat="1" applyFont="1" applyFill="1" applyBorder="1" applyAlignment="1">
      <alignment horizontal="center"/>
    </xf>
    <xf numFmtId="44" fontId="11" fillId="0" borderId="15" xfId="5" applyNumberFormat="1" applyFont="1" applyBorder="1"/>
    <xf numFmtId="0" fontId="14" fillId="4" borderId="0" xfId="4" applyFont="1" applyFill="1" applyAlignment="1">
      <alignment horizontal="left" vertical="top" wrapText="1"/>
    </xf>
    <xf numFmtId="0" fontId="4" fillId="4" borderId="0" xfId="4" applyFont="1" applyFill="1" applyAlignment="1">
      <alignment horizontal="left" vertical="top"/>
    </xf>
    <xf numFmtId="0" fontId="14" fillId="4" borderId="0" xfId="4" applyFont="1" applyFill="1" applyAlignment="1">
      <alignment horizontal="left" vertical="top"/>
    </xf>
    <xf numFmtId="44" fontId="14" fillId="4" borderId="0" xfId="4" applyNumberFormat="1" applyFont="1" applyFill="1" applyAlignment="1">
      <alignment horizontal="left" vertical="top"/>
    </xf>
    <xf numFmtId="44" fontId="14" fillId="4" borderId="0" xfId="4" applyNumberFormat="1" applyFont="1" applyFill="1" applyAlignment="1">
      <alignment horizontal="left" vertical="top" wrapText="1"/>
    </xf>
    <xf numFmtId="0" fontId="15" fillId="4" borderId="0" xfId="4" applyFont="1" applyFill="1" applyAlignment="1">
      <alignment vertical="center"/>
    </xf>
    <xf numFmtId="44" fontId="10" fillId="4" borderId="0" xfId="4" applyNumberFormat="1" applyFill="1"/>
    <xf numFmtId="44" fontId="0" fillId="4" borderId="0" xfId="5" applyNumberFormat="1" applyFont="1" applyFill="1"/>
    <xf numFmtId="0" fontId="16" fillId="0" borderId="0" xfId="4" applyFont="1"/>
    <xf numFmtId="0" fontId="6" fillId="0" borderId="0" xfId="0" applyFont="1"/>
    <xf numFmtId="0" fontId="16" fillId="4" borderId="0" xfId="4" applyFont="1" applyFill="1"/>
    <xf numFmtId="0" fontId="16" fillId="4" borderId="0" xfId="8" applyFont="1" applyFill="1" applyAlignment="1">
      <alignment horizontal="left"/>
    </xf>
    <xf numFmtId="0" fontId="10" fillId="4" borderId="0" xfId="4" applyFill="1" applyAlignment="1">
      <alignment vertical="top"/>
    </xf>
    <xf numFmtId="44" fontId="0" fillId="4" borderId="0" xfId="5" applyNumberFormat="1" applyFont="1" applyFill="1" applyBorder="1"/>
    <xf numFmtId="0" fontId="9" fillId="4" borderId="0" xfId="4" applyFont="1" applyFill="1"/>
    <xf numFmtId="0" fontId="5" fillId="4" borderId="0" xfId="4" applyFont="1" applyFill="1" applyAlignment="1">
      <alignment vertical="center" wrapText="1"/>
    </xf>
    <xf numFmtId="44" fontId="0" fillId="0" borderId="0" xfId="0" applyNumberFormat="1"/>
    <xf numFmtId="44" fontId="12" fillId="7" borderId="3" xfId="2" applyFont="1" applyFill="1" applyBorder="1" applyAlignment="1">
      <alignment horizontal="center"/>
    </xf>
    <xf numFmtId="44" fontId="0" fillId="0" borderId="0" xfId="2" applyFont="1"/>
    <xf numFmtId="0" fontId="18" fillId="0" borderId="1" xfId="0" applyFont="1" applyBorder="1" applyAlignment="1">
      <alignment horizontal="center" vertical="center"/>
    </xf>
    <xf numFmtId="0" fontId="0" fillId="0" borderId="1" xfId="0" applyBorder="1"/>
    <xf numFmtId="0" fontId="19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44" fontId="13" fillId="6" borderId="5" xfId="5" applyNumberFormat="1" applyFont="1" applyFill="1" applyBorder="1" applyAlignment="1">
      <alignment horizontal="center" vertical="center" wrapText="1"/>
    </xf>
    <xf numFmtId="44" fontId="13" fillId="6" borderId="8" xfId="5" applyNumberFormat="1" applyFont="1" applyFill="1" applyBorder="1" applyAlignment="1">
      <alignment horizontal="center" vertical="center" wrapText="1"/>
    </xf>
    <xf numFmtId="44" fontId="13" fillId="6" borderId="6" xfId="5" applyNumberFormat="1" applyFont="1" applyFill="1" applyBorder="1" applyAlignment="1">
      <alignment horizontal="center" vertical="center" wrapText="1"/>
    </xf>
    <xf numFmtId="44" fontId="13" fillId="6" borderId="9" xfId="5" applyNumberFormat="1" applyFont="1" applyFill="1" applyBorder="1" applyAlignment="1">
      <alignment horizontal="center" vertical="center" wrapText="1"/>
    </xf>
    <xf numFmtId="0" fontId="11" fillId="0" borderId="13" xfId="4" applyFont="1" applyBorder="1" applyAlignment="1">
      <alignment horizontal="right" vertical="center"/>
    </xf>
    <xf numFmtId="0" fontId="11" fillId="0" borderId="14" xfId="4" applyFont="1" applyBorder="1" applyAlignment="1">
      <alignment horizontal="right" vertical="center"/>
    </xf>
    <xf numFmtId="0" fontId="14" fillId="4" borderId="0" xfId="4" applyFont="1" applyFill="1" applyAlignment="1">
      <alignment horizontal="left" vertical="top" wrapText="1"/>
    </xf>
    <xf numFmtId="0" fontId="13" fillId="6" borderId="5" xfId="4" applyFont="1" applyFill="1" applyBorder="1" applyAlignment="1">
      <alignment horizontal="center" vertical="center" wrapText="1"/>
    </xf>
    <xf numFmtId="0" fontId="13" fillId="6" borderId="8" xfId="4" applyFont="1" applyFill="1" applyBorder="1" applyAlignment="1">
      <alignment horizontal="center" vertical="center" wrapText="1"/>
    </xf>
    <xf numFmtId="0" fontId="2" fillId="4" borderId="0" xfId="4" applyFont="1" applyFill="1" applyAlignment="1">
      <alignment horizontal="center"/>
    </xf>
    <xf numFmtId="0" fontId="12" fillId="4" borderId="0" xfId="4" applyFont="1" applyFill="1" applyAlignment="1">
      <alignment horizontal="left" vertical="center" wrapText="1"/>
    </xf>
    <xf numFmtId="0" fontId="13" fillId="6" borderId="4" xfId="4" applyFont="1" applyFill="1" applyBorder="1" applyAlignment="1">
      <alignment horizontal="center" vertical="center" wrapText="1"/>
    </xf>
    <xf numFmtId="0" fontId="13" fillId="6" borderId="7" xfId="4" applyFont="1" applyFill="1" applyBorder="1" applyAlignment="1">
      <alignment horizontal="center" vertical="center" wrapText="1"/>
    </xf>
    <xf numFmtId="44" fontId="13" fillId="6" borderId="5" xfId="4" applyNumberFormat="1" applyFont="1" applyFill="1" applyBorder="1" applyAlignment="1">
      <alignment horizontal="center" vertical="center" wrapText="1"/>
    </xf>
    <xf numFmtId="44" fontId="13" fillId="6" borderId="8" xfId="4" applyNumberFormat="1" applyFont="1" applyFill="1" applyBorder="1" applyAlignment="1">
      <alignment horizontal="center" vertical="center" wrapText="1"/>
    </xf>
  </cellXfs>
  <cellStyles count="10">
    <cellStyle name="Millares" xfId="1" builtinId="3"/>
    <cellStyle name="Millares 2" xfId="7" xr:uid="{80EDA97E-CFF7-4C8F-86CB-D9AC3F2890DC}"/>
    <cellStyle name="Millares 3" xfId="9" xr:uid="{A7278E22-CEF3-467A-94FD-F6082E0FB6C6}"/>
    <cellStyle name="Millares 4" xfId="5" xr:uid="{A694CE10-A5C1-4751-AA6B-E67C00ACCC00}"/>
    <cellStyle name="Moneda" xfId="2" builtinId="4"/>
    <cellStyle name="Normal" xfId="0" builtinId="0"/>
    <cellStyle name="Normal 2" xfId="4" xr:uid="{38739FD5-9EEB-45E8-929E-D5B12AB6932A}"/>
    <cellStyle name="Normal 5" xfId="8" xr:uid="{EC39A802-3788-4319-BF26-6690493FA5FF}"/>
    <cellStyle name="Porcentaje" xfId="3" builtinId="5"/>
    <cellStyle name="Porcentaje 2" xfId="6" xr:uid="{79865D06-7EF4-4601-A7F8-C577C9A274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685800</xdr:colOff>
      <xdr:row>66</xdr:row>
      <xdr:rowOff>133350</xdr:rowOff>
    </xdr:from>
    <xdr:to>
      <xdr:col>6</xdr:col>
      <xdr:colOff>28575</xdr:colOff>
      <xdr:row>72</xdr:row>
      <xdr:rowOff>153908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7E26F9-E7D8-41A7-87D8-A20D22BB3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150" y="15487650"/>
          <a:ext cx="2609850" cy="1163558"/>
        </a:xfrm>
        <a:prstGeom prst="rect">
          <a:avLst/>
        </a:prstGeom>
      </xdr:spPr>
    </xdr:pic>
    <xdr:clientData/>
  </xdr:twoCellAnchor>
  <xdr:twoCellAnchor editAs="oneCell">
    <xdr:from>
      <xdr:col>2</xdr:col>
      <xdr:colOff>85726</xdr:colOff>
      <xdr:row>67</xdr:row>
      <xdr:rowOff>1</xdr:rowOff>
    </xdr:from>
    <xdr:to>
      <xdr:col>3</xdr:col>
      <xdr:colOff>156442</xdr:colOff>
      <xdr:row>72</xdr:row>
      <xdr:rowOff>33338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097370-E756-F5E6-30AC-611A9C29F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0176" y="13854114"/>
          <a:ext cx="2051916" cy="9382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600075</xdr:colOff>
      <xdr:row>15</xdr:row>
      <xdr:rowOff>19050</xdr:rowOff>
    </xdr:from>
    <xdr:to>
      <xdr:col>12</xdr:col>
      <xdr:colOff>161925</xdr:colOff>
      <xdr:row>20</xdr:row>
      <xdr:rowOff>182483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04795E-FDFC-4918-B029-1C6436E63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3381375"/>
          <a:ext cx="2609850" cy="1163558"/>
        </a:xfrm>
        <a:prstGeom prst="rect">
          <a:avLst/>
        </a:prstGeom>
      </xdr:spPr>
    </xdr:pic>
    <xdr:clientData/>
  </xdr:twoCellAnchor>
  <xdr:twoCellAnchor editAs="oneCell">
    <xdr:from>
      <xdr:col>2</xdr:col>
      <xdr:colOff>1343025</xdr:colOff>
      <xdr:row>15</xdr:row>
      <xdr:rowOff>28575</xdr:rowOff>
    </xdr:from>
    <xdr:to>
      <xdr:col>5</xdr:col>
      <xdr:colOff>504103</xdr:colOff>
      <xdr:row>20</xdr:row>
      <xdr:rowOff>52387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CD717A-AF86-4DC4-883D-0BE2A8F4E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67025" y="3238500"/>
          <a:ext cx="2051916" cy="938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07DC3-69C6-41A4-8ACF-C417E508CFC0}">
  <dimension ref="B2:G66"/>
  <sheetViews>
    <sheetView topLeftCell="A47" zoomScaleNormal="100" zoomScaleSheetLayoutView="100" workbookViewId="0">
      <selection activeCell="D72" sqref="D72"/>
    </sheetView>
  </sheetViews>
  <sheetFormatPr baseColWidth="10" defaultRowHeight="14.25" x14ac:dyDescent="0.45"/>
  <cols>
    <col min="2" max="2" width="7.73046875" customWidth="1"/>
    <col min="3" max="3" width="27.73046875" customWidth="1"/>
    <col min="4" max="4" width="23.73046875" customWidth="1"/>
    <col min="5" max="5" width="20.86328125" customWidth="1"/>
    <col min="6" max="6" width="28.1328125" customWidth="1"/>
  </cols>
  <sheetData>
    <row r="2" spans="2:7" ht="16.5" customHeight="1" x14ac:dyDescent="0.45">
      <c r="B2" s="65" t="s">
        <v>37</v>
      </c>
      <c r="C2" s="66"/>
      <c r="D2" s="66"/>
      <c r="E2" s="66"/>
      <c r="F2" s="66"/>
    </row>
    <row r="3" spans="2:7" ht="16.5" customHeight="1" x14ac:dyDescent="0.45">
      <c r="B3" s="65" t="s">
        <v>35</v>
      </c>
      <c r="C3" s="66"/>
      <c r="D3" s="66"/>
      <c r="E3" s="66"/>
      <c r="F3" s="66"/>
      <c r="G3" s="67"/>
    </row>
    <row r="4" spans="2:7" ht="14.25" customHeight="1" x14ac:dyDescent="0.45">
      <c r="B4" s="68" t="s">
        <v>0</v>
      </c>
      <c r="C4" s="66"/>
      <c r="D4" s="66"/>
      <c r="E4" s="66"/>
      <c r="F4" s="66"/>
      <c r="G4" s="67"/>
    </row>
    <row r="5" spans="2:7" ht="35.25" customHeight="1" x14ac:dyDescent="0.45">
      <c r="B5" s="69" t="s">
        <v>36</v>
      </c>
      <c r="C5" s="69"/>
      <c r="D5" s="69"/>
      <c r="E5" s="69"/>
      <c r="F5" s="69"/>
    </row>
    <row r="6" spans="2:7" ht="120" customHeight="1" x14ac:dyDescent="0.45">
      <c r="B6" s="1" t="s">
        <v>1</v>
      </c>
      <c r="C6" s="2" t="s">
        <v>2</v>
      </c>
      <c r="D6" s="3" t="s">
        <v>3</v>
      </c>
      <c r="E6" s="3" t="s">
        <v>4</v>
      </c>
      <c r="F6" s="4" t="s">
        <v>5</v>
      </c>
    </row>
    <row r="7" spans="2:7" x14ac:dyDescent="0.45">
      <c r="B7" s="5"/>
      <c r="C7" s="6" t="s">
        <v>6</v>
      </c>
      <c r="D7" s="7" t="s">
        <v>7</v>
      </c>
      <c r="E7" s="8" t="s">
        <v>8</v>
      </c>
      <c r="F7" s="7" t="s">
        <v>9</v>
      </c>
    </row>
    <row r="8" spans="2:7" ht="15.75" customHeight="1" x14ac:dyDescent="0.45">
      <c r="B8" s="9">
        <v>1</v>
      </c>
      <c r="C8" s="10">
        <v>5746.82</v>
      </c>
      <c r="D8" s="11">
        <v>1</v>
      </c>
      <c r="E8" s="12">
        <v>1750000</v>
      </c>
      <c r="F8" s="13">
        <f>C8*D8*E8</f>
        <v>10056935000</v>
      </c>
    </row>
    <row r="9" spans="2:7" x14ac:dyDescent="0.45">
      <c r="B9" s="14">
        <v>2</v>
      </c>
      <c r="C9" s="10">
        <v>3350.17</v>
      </c>
      <c r="D9" s="15">
        <v>1</v>
      </c>
      <c r="E9" s="12">
        <v>1750000</v>
      </c>
      <c r="F9" s="16">
        <f>C9*D9*E9</f>
        <v>5862797500</v>
      </c>
    </row>
    <row r="10" spans="2:7" x14ac:dyDescent="0.45">
      <c r="B10" s="17">
        <v>3</v>
      </c>
      <c r="C10" s="10">
        <v>301.68</v>
      </c>
      <c r="D10" s="11">
        <v>1</v>
      </c>
      <c r="E10" s="12">
        <v>1750000</v>
      </c>
      <c r="F10" s="16">
        <f t="shared" ref="F10:F21" si="0">C10*D10*E10</f>
        <v>527940000</v>
      </c>
    </row>
    <row r="11" spans="2:7" x14ac:dyDescent="0.45">
      <c r="B11" s="14">
        <v>4</v>
      </c>
      <c r="C11" s="10">
        <v>2683.09</v>
      </c>
      <c r="D11" s="15">
        <v>1</v>
      </c>
      <c r="E11" s="12">
        <v>1750000</v>
      </c>
      <c r="F11" s="16">
        <f t="shared" si="0"/>
        <v>4695407500</v>
      </c>
    </row>
    <row r="12" spans="2:7" x14ac:dyDescent="0.45">
      <c r="B12" s="18">
        <v>5</v>
      </c>
      <c r="C12" s="10">
        <v>373.41</v>
      </c>
      <c r="D12" s="11">
        <v>1</v>
      </c>
      <c r="E12" s="12">
        <v>1750000</v>
      </c>
      <c r="F12" s="16">
        <f t="shared" si="0"/>
        <v>653467500</v>
      </c>
    </row>
    <row r="13" spans="2:7" x14ac:dyDescent="0.45">
      <c r="B13" s="14">
        <v>6</v>
      </c>
      <c r="C13" s="10">
        <v>431.03</v>
      </c>
      <c r="D13" s="15">
        <v>1</v>
      </c>
      <c r="E13" s="12">
        <v>1750000</v>
      </c>
      <c r="F13" s="16">
        <f t="shared" si="0"/>
        <v>754302500</v>
      </c>
    </row>
    <row r="14" spans="2:7" x14ac:dyDescent="0.45">
      <c r="B14" s="18">
        <v>7</v>
      </c>
      <c r="C14" s="10">
        <v>437.86</v>
      </c>
      <c r="D14" s="11">
        <v>1</v>
      </c>
      <c r="E14" s="12">
        <v>1750000</v>
      </c>
      <c r="F14" s="16">
        <f t="shared" si="0"/>
        <v>766255000</v>
      </c>
    </row>
    <row r="15" spans="2:7" x14ac:dyDescent="0.45">
      <c r="B15" s="14">
        <v>8</v>
      </c>
      <c r="C15" s="10">
        <v>1407.87</v>
      </c>
      <c r="D15" s="15">
        <v>1</v>
      </c>
      <c r="E15" s="12">
        <v>1750000</v>
      </c>
      <c r="F15" s="16">
        <f t="shared" si="0"/>
        <v>2463772500</v>
      </c>
    </row>
    <row r="16" spans="2:7" x14ac:dyDescent="0.45">
      <c r="B16" s="18">
        <v>9</v>
      </c>
      <c r="C16" s="10">
        <v>4715.59</v>
      </c>
      <c r="D16" s="11">
        <v>1</v>
      </c>
      <c r="E16" s="12">
        <v>1750000</v>
      </c>
      <c r="F16" s="16">
        <f t="shared" si="0"/>
        <v>8252282500</v>
      </c>
    </row>
    <row r="17" spans="2:6" x14ac:dyDescent="0.45">
      <c r="B17" s="14">
        <v>10</v>
      </c>
      <c r="C17" s="10">
        <v>2428.62</v>
      </c>
      <c r="D17" s="15">
        <v>1</v>
      </c>
      <c r="E17" s="12">
        <v>1750000</v>
      </c>
      <c r="F17" s="16">
        <f t="shared" si="0"/>
        <v>4250085000</v>
      </c>
    </row>
    <row r="18" spans="2:6" x14ac:dyDescent="0.45">
      <c r="B18" s="18">
        <v>11</v>
      </c>
      <c r="C18" s="10">
        <v>159.54</v>
      </c>
      <c r="D18" s="11">
        <v>1</v>
      </c>
      <c r="E18" s="12">
        <v>1750000</v>
      </c>
      <c r="F18" s="16">
        <f t="shared" si="0"/>
        <v>279195000</v>
      </c>
    </row>
    <row r="19" spans="2:6" x14ac:dyDescent="0.45">
      <c r="B19" s="14">
        <v>12</v>
      </c>
      <c r="C19" s="10">
        <v>82.67</v>
      </c>
      <c r="D19" s="15">
        <v>1</v>
      </c>
      <c r="E19" s="12">
        <v>1750000</v>
      </c>
      <c r="F19" s="16">
        <f t="shared" si="0"/>
        <v>144672500</v>
      </c>
    </row>
    <row r="20" spans="2:6" x14ac:dyDescent="0.45">
      <c r="B20" s="18">
        <v>13</v>
      </c>
      <c r="C20" s="10">
        <v>13589.13</v>
      </c>
      <c r="D20" s="11">
        <v>1</v>
      </c>
      <c r="E20" s="12">
        <v>1750000</v>
      </c>
      <c r="F20" s="16">
        <f t="shared" si="0"/>
        <v>23780977500</v>
      </c>
    </row>
    <row r="21" spans="2:6" x14ac:dyDescent="0.45">
      <c r="B21" s="14">
        <v>14</v>
      </c>
      <c r="C21" s="10">
        <v>6176.1</v>
      </c>
      <c r="D21" s="15">
        <v>1</v>
      </c>
      <c r="E21" s="12">
        <v>1750000</v>
      </c>
      <c r="F21" s="16">
        <f t="shared" si="0"/>
        <v>10808175000</v>
      </c>
    </row>
    <row r="22" spans="2:6" x14ac:dyDescent="0.45">
      <c r="B22" s="18">
        <v>15</v>
      </c>
      <c r="C22" s="10">
        <v>4506.41</v>
      </c>
      <c r="D22" s="11">
        <v>1</v>
      </c>
      <c r="E22" s="12">
        <v>1750000</v>
      </c>
      <c r="F22" s="16">
        <f>C22*D22*E22</f>
        <v>7886217500</v>
      </c>
    </row>
    <row r="23" spans="2:6" x14ac:dyDescent="0.45">
      <c r="B23" s="14">
        <v>16</v>
      </c>
      <c r="C23" s="10">
        <v>7318.54</v>
      </c>
      <c r="D23" s="15">
        <v>1</v>
      </c>
      <c r="E23" s="12">
        <v>1750000</v>
      </c>
      <c r="F23" s="16">
        <f t="shared" ref="F23:F65" si="1">C23*D23*E23</f>
        <v>12807445000</v>
      </c>
    </row>
    <row r="24" spans="2:6" x14ac:dyDescent="0.45">
      <c r="B24" s="18">
        <v>17</v>
      </c>
      <c r="C24" s="10">
        <v>1515.79</v>
      </c>
      <c r="D24" s="11">
        <v>1</v>
      </c>
      <c r="E24" s="12">
        <v>1750000</v>
      </c>
      <c r="F24" s="16">
        <f t="shared" si="1"/>
        <v>2652632500</v>
      </c>
    </row>
    <row r="25" spans="2:6" x14ac:dyDescent="0.45">
      <c r="B25" s="14">
        <v>18</v>
      </c>
      <c r="C25" s="10">
        <v>3844.12</v>
      </c>
      <c r="D25" s="15">
        <v>1</v>
      </c>
      <c r="E25" s="12">
        <v>1750000</v>
      </c>
      <c r="F25" s="16">
        <f>C25*D25*E25</f>
        <v>6727210000</v>
      </c>
    </row>
    <row r="26" spans="2:6" x14ac:dyDescent="0.45">
      <c r="B26" s="14">
        <v>20</v>
      </c>
      <c r="C26" s="10">
        <v>6015.5</v>
      </c>
      <c r="D26" s="15">
        <v>1</v>
      </c>
      <c r="E26" s="12">
        <v>1750000</v>
      </c>
      <c r="F26" s="16">
        <f t="shared" si="1"/>
        <v>10527125000</v>
      </c>
    </row>
    <row r="27" spans="2:6" x14ac:dyDescent="0.45">
      <c r="B27" s="18">
        <v>21</v>
      </c>
      <c r="C27" s="10">
        <v>1955.85</v>
      </c>
      <c r="D27" s="11">
        <v>1</v>
      </c>
      <c r="E27" s="12">
        <v>1750000</v>
      </c>
      <c r="F27" s="16">
        <f t="shared" si="1"/>
        <v>3422737500</v>
      </c>
    </row>
    <row r="28" spans="2:6" x14ac:dyDescent="0.45">
      <c r="B28" s="14">
        <v>22</v>
      </c>
      <c r="C28" s="10">
        <v>445.53</v>
      </c>
      <c r="D28" s="15">
        <v>1</v>
      </c>
      <c r="E28" s="12">
        <v>1750000</v>
      </c>
      <c r="F28" s="16">
        <f t="shared" si="1"/>
        <v>779677500</v>
      </c>
    </row>
    <row r="29" spans="2:6" x14ac:dyDescent="0.45">
      <c r="B29" s="14">
        <v>24</v>
      </c>
      <c r="C29" s="10">
        <v>99.96</v>
      </c>
      <c r="D29" s="15">
        <v>1</v>
      </c>
      <c r="E29" s="12">
        <v>1750000</v>
      </c>
      <c r="F29" s="16">
        <f t="shared" si="1"/>
        <v>174930000</v>
      </c>
    </row>
    <row r="30" spans="2:6" x14ac:dyDescent="0.45">
      <c r="B30" s="14">
        <v>26</v>
      </c>
      <c r="C30" s="10">
        <v>1516.89</v>
      </c>
      <c r="D30" s="15">
        <v>1</v>
      </c>
      <c r="E30" s="12">
        <v>1750000</v>
      </c>
      <c r="F30" s="16">
        <f t="shared" si="1"/>
        <v>2654557500</v>
      </c>
    </row>
    <row r="31" spans="2:6" x14ac:dyDescent="0.45">
      <c r="B31" s="14">
        <v>38</v>
      </c>
      <c r="C31" s="10">
        <v>34</v>
      </c>
      <c r="D31" s="15">
        <v>1</v>
      </c>
      <c r="E31" s="12">
        <v>1750000</v>
      </c>
      <c r="F31" s="16">
        <f t="shared" si="1"/>
        <v>59500000</v>
      </c>
    </row>
    <row r="32" spans="2:6" x14ac:dyDescent="0.45">
      <c r="B32" s="18">
        <v>51</v>
      </c>
      <c r="C32" s="10">
        <v>1035.8599999999999</v>
      </c>
      <c r="D32" s="11">
        <v>1</v>
      </c>
      <c r="E32" s="12">
        <v>1750000</v>
      </c>
      <c r="F32" s="16">
        <f t="shared" si="1"/>
        <v>1812754999.9999998</v>
      </c>
    </row>
    <row r="33" spans="2:6" x14ac:dyDescent="0.45">
      <c r="B33" s="14">
        <v>52</v>
      </c>
      <c r="C33" s="10">
        <v>1031.45</v>
      </c>
      <c r="D33" s="15">
        <v>1</v>
      </c>
      <c r="E33" s="12">
        <v>1750000</v>
      </c>
      <c r="F33" s="16">
        <f t="shared" si="1"/>
        <v>1805037500</v>
      </c>
    </row>
    <row r="34" spans="2:6" x14ac:dyDescent="0.45">
      <c r="B34" s="18">
        <v>53</v>
      </c>
      <c r="C34" s="10">
        <v>597.9</v>
      </c>
      <c r="D34" s="11">
        <v>1</v>
      </c>
      <c r="E34" s="12">
        <v>1750000</v>
      </c>
      <c r="F34" s="16">
        <f t="shared" si="1"/>
        <v>1046325000</v>
      </c>
    </row>
    <row r="35" spans="2:6" x14ac:dyDescent="0.45">
      <c r="B35" s="18">
        <v>54</v>
      </c>
      <c r="C35" s="10">
        <v>590.61</v>
      </c>
      <c r="D35" s="15">
        <v>1</v>
      </c>
      <c r="E35" s="12">
        <v>1750000</v>
      </c>
      <c r="F35" s="16">
        <f t="shared" si="1"/>
        <v>1033567500</v>
      </c>
    </row>
    <row r="36" spans="2:6" x14ac:dyDescent="0.45">
      <c r="B36" s="14">
        <v>55</v>
      </c>
      <c r="C36" s="10">
        <v>292.42</v>
      </c>
      <c r="D36" s="11">
        <v>1</v>
      </c>
      <c r="E36" s="12">
        <v>1750000</v>
      </c>
      <c r="F36" s="16">
        <f t="shared" si="1"/>
        <v>511735000</v>
      </c>
    </row>
    <row r="37" spans="2:6" x14ac:dyDescent="0.45">
      <c r="B37" s="18">
        <v>56</v>
      </c>
      <c r="C37" s="10">
        <v>231.58</v>
      </c>
      <c r="D37" s="15">
        <v>1</v>
      </c>
      <c r="E37" s="12">
        <v>1750000</v>
      </c>
      <c r="F37" s="16">
        <f t="shared" si="1"/>
        <v>405265000</v>
      </c>
    </row>
    <row r="38" spans="2:6" x14ac:dyDescent="0.45">
      <c r="B38" s="18">
        <v>57</v>
      </c>
      <c r="C38" s="10">
        <v>679.52</v>
      </c>
      <c r="D38" s="11">
        <v>1</v>
      </c>
      <c r="E38" s="12">
        <v>1750000</v>
      </c>
      <c r="F38" s="16">
        <f t="shared" si="1"/>
        <v>1189160000</v>
      </c>
    </row>
    <row r="39" spans="2:6" x14ac:dyDescent="0.45">
      <c r="B39" s="14">
        <v>58</v>
      </c>
      <c r="C39" s="10">
        <v>23.77</v>
      </c>
      <c r="D39" s="15">
        <v>1</v>
      </c>
      <c r="E39" s="12">
        <v>1750000</v>
      </c>
      <c r="F39" s="16">
        <f t="shared" si="1"/>
        <v>41597500</v>
      </c>
    </row>
    <row r="40" spans="2:6" x14ac:dyDescent="0.45">
      <c r="B40" s="18">
        <v>59</v>
      </c>
      <c r="C40" s="10">
        <v>725.21</v>
      </c>
      <c r="D40" s="11">
        <v>1</v>
      </c>
      <c r="E40" s="12">
        <v>1750000</v>
      </c>
      <c r="F40" s="16">
        <f t="shared" si="1"/>
        <v>1269117500</v>
      </c>
    </row>
    <row r="41" spans="2:6" x14ac:dyDescent="0.45">
      <c r="B41" s="14">
        <v>67</v>
      </c>
      <c r="C41" s="10">
        <v>82.1</v>
      </c>
      <c r="D41" s="11">
        <v>1</v>
      </c>
      <c r="E41" s="12">
        <v>1750000</v>
      </c>
      <c r="F41" s="16">
        <f t="shared" si="1"/>
        <v>143675000</v>
      </c>
    </row>
    <row r="42" spans="2:6" x14ac:dyDescent="0.45">
      <c r="B42" s="18">
        <v>71</v>
      </c>
      <c r="C42" s="10">
        <v>161.4</v>
      </c>
      <c r="D42" s="11">
        <v>1</v>
      </c>
      <c r="E42" s="12">
        <v>1750000</v>
      </c>
      <c r="F42" s="16">
        <f t="shared" si="1"/>
        <v>282450000</v>
      </c>
    </row>
    <row r="43" spans="2:6" x14ac:dyDescent="0.45">
      <c r="B43" s="18">
        <v>81</v>
      </c>
      <c r="C43" s="10">
        <v>305.05</v>
      </c>
      <c r="D43" s="11">
        <v>1</v>
      </c>
      <c r="E43" s="12">
        <v>1750000</v>
      </c>
      <c r="F43" s="16">
        <f t="shared" si="1"/>
        <v>533837500</v>
      </c>
    </row>
    <row r="44" spans="2:6" x14ac:dyDescent="0.45">
      <c r="B44" s="18">
        <v>82</v>
      </c>
      <c r="C44" s="10">
        <v>119.88</v>
      </c>
      <c r="D44" s="11">
        <v>1</v>
      </c>
      <c r="E44" s="12">
        <v>1750000</v>
      </c>
      <c r="F44" s="16">
        <f t="shared" si="1"/>
        <v>209790000</v>
      </c>
    </row>
    <row r="45" spans="2:6" x14ac:dyDescent="0.45">
      <c r="B45" s="18">
        <v>83</v>
      </c>
      <c r="C45" s="10">
        <v>428.03</v>
      </c>
      <c r="D45" s="11">
        <v>0.5</v>
      </c>
      <c r="E45" s="12">
        <v>1750000</v>
      </c>
      <c r="F45" s="16">
        <f t="shared" si="1"/>
        <v>374526250</v>
      </c>
    </row>
    <row r="46" spans="2:6" x14ac:dyDescent="0.45">
      <c r="B46" s="18">
        <v>84</v>
      </c>
      <c r="C46" s="10">
        <v>283.42</v>
      </c>
      <c r="D46" s="11">
        <v>0.5</v>
      </c>
      <c r="E46" s="12">
        <v>1750000</v>
      </c>
      <c r="F46" s="16">
        <f t="shared" si="1"/>
        <v>247992500</v>
      </c>
    </row>
    <row r="47" spans="2:6" x14ac:dyDescent="0.45">
      <c r="B47" s="18">
        <v>85</v>
      </c>
      <c r="C47" s="10">
        <v>4452.95</v>
      </c>
      <c r="D47" s="11">
        <v>1</v>
      </c>
      <c r="E47" s="12">
        <v>1750000</v>
      </c>
      <c r="F47" s="16">
        <f t="shared" si="1"/>
        <v>7792662500</v>
      </c>
    </row>
    <row r="48" spans="2:6" x14ac:dyDescent="0.45">
      <c r="B48" s="18">
        <v>86</v>
      </c>
      <c r="C48" s="10">
        <v>2104.73</v>
      </c>
      <c r="D48" s="11">
        <v>0.7</v>
      </c>
      <c r="E48" s="12">
        <v>1750000</v>
      </c>
      <c r="F48" s="16">
        <f t="shared" si="1"/>
        <v>2578294250</v>
      </c>
    </row>
    <row r="49" spans="2:6" x14ac:dyDescent="0.45">
      <c r="B49" s="18">
        <v>87</v>
      </c>
      <c r="C49" s="10">
        <v>1322.4</v>
      </c>
      <c r="D49" s="11">
        <v>0.2</v>
      </c>
      <c r="E49" s="12">
        <v>1750000</v>
      </c>
      <c r="F49" s="16">
        <f t="shared" si="1"/>
        <v>462840000.00000006</v>
      </c>
    </row>
    <row r="50" spans="2:6" x14ac:dyDescent="0.45">
      <c r="B50" s="18">
        <v>88</v>
      </c>
      <c r="C50" s="10">
        <v>2947.98</v>
      </c>
      <c r="D50" s="11">
        <v>0.5</v>
      </c>
      <c r="E50" s="12">
        <v>1750000</v>
      </c>
      <c r="F50" s="16">
        <f t="shared" si="1"/>
        <v>2579482500</v>
      </c>
    </row>
    <row r="51" spans="2:6" x14ac:dyDescent="0.45">
      <c r="B51" s="18">
        <v>89</v>
      </c>
      <c r="C51" s="10">
        <v>806.84</v>
      </c>
      <c r="D51" s="11">
        <v>0.2</v>
      </c>
      <c r="E51" s="12">
        <v>1750000</v>
      </c>
      <c r="F51" s="16">
        <f t="shared" si="1"/>
        <v>282394000.00000006</v>
      </c>
    </row>
    <row r="52" spans="2:6" x14ac:dyDescent="0.45">
      <c r="B52" s="18">
        <v>90</v>
      </c>
      <c r="C52" s="10">
        <v>1097.1300000000001</v>
      </c>
      <c r="D52" s="11">
        <v>0.95</v>
      </c>
      <c r="E52" s="12">
        <v>1750000</v>
      </c>
      <c r="F52" s="16">
        <f t="shared" si="1"/>
        <v>1823978625</v>
      </c>
    </row>
    <row r="53" spans="2:6" x14ac:dyDescent="0.45">
      <c r="B53" s="18">
        <v>91</v>
      </c>
      <c r="C53" s="10">
        <v>1176.73</v>
      </c>
      <c r="D53" s="11">
        <v>0.5</v>
      </c>
      <c r="E53" s="12">
        <v>1750000</v>
      </c>
      <c r="F53" s="16">
        <f t="shared" si="1"/>
        <v>1029638750</v>
      </c>
    </row>
    <row r="54" spans="2:6" x14ac:dyDescent="0.45">
      <c r="B54" s="18">
        <v>92</v>
      </c>
      <c r="C54" s="10">
        <v>7146.64</v>
      </c>
      <c r="D54" s="11">
        <v>0.4</v>
      </c>
      <c r="E54" s="12">
        <v>1750001</v>
      </c>
      <c r="F54" s="16">
        <f t="shared" si="1"/>
        <v>5002650858.6560011</v>
      </c>
    </row>
    <row r="55" spans="2:6" x14ac:dyDescent="0.45">
      <c r="B55" s="18">
        <v>93</v>
      </c>
      <c r="C55" s="10">
        <v>8137.51</v>
      </c>
      <c r="D55" s="11">
        <v>0.1</v>
      </c>
      <c r="E55" s="12">
        <v>1750002</v>
      </c>
      <c r="F55" s="16">
        <f t="shared" si="1"/>
        <v>1424065877.5020001</v>
      </c>
    </row>
    <row r="56" spans="2:6" x14ac:dyDescent="0.45">
      <c r="B56" s="18">
        <v>94</v>
      </c>
      <c r="C56" s="10">
        <v>2316.0700000000002</v>
      </c>
      <c r="D56" s="11">
        <v>0.5</v>
      </c>
      <c r="E56" s="12">
        <v>1750003</v>
      </c>
      <c r="F56" s="16">
        <f t="shared" si="1"/>
        <v>2026564724.1050003</v>
      </c>
    </row>
    <row r="57" spans="2:6" x14ac:dyDescent="0.45">
      <c r="B57" s="18">
        <v>95</v>
      </c>
      <c r="C57" s="10">
        <v>549.26</v>
      </c>
      <c r="D57" s="11">
        <v>1</v>
      </c>
      <c r="E57" s="12">
        <v>1750004</v>
      </c>
      <c r="F57" s="16">
        <f t="shared" si="1"/>
        <v>961207197.03999996</v>
      </c>
    </row>
    <row r="58" spans="2:6" x14ac:dyDescent="0.45">
      <c r="B58" s="18">
        <v>96</v>
      </c>
      <c r="C58" s="10">
        <v>740</v>
      </c>
      <c r="D58" s="11">
        <v>1</v>
      </c>
      <c r="E58" s="12">
        <v>1750005</v>
      </c>
      <c r="F58" s="16">
        <f t="shared" si="1"/>
        <v>1295003700</v>
      </c>
    </row>
    <row r="59" spans="2:6" x14ac:dyDescent="0.45">
      <c r="B59" s="18">
        <v>97</v>
      </c>
      <c r="C59" s="10">
        <v>474.69</v>
      </c>
      <c r="D59" s="11">
        <v>0.3</v>
      </c>
      <c r="E59" s="12">
        <v>1750006</v>
      </c>
      <c r="F59" s="16">
        <f t="shared" si="1"/>
        <v>249213104.44199997</v>
      </c>
    </row>
    <row r="60" spans="2:6" x14ac:dyDescent="0.45">
      <c r="B60" s="18">
        <v>98</v>
      </c>
      <c r="C60" s="10">
        <v>165.1</v>
      </c>
      <c r="D60" s="11">
        <v>0.5</v>
      </c>
      <c r="E60" s="12">
        <v>1750007</v>
      </c>
      <c r="F60" s="16">
        <f t="shared" si="1"/>
        <v>144463077.84999999</v>
      </c>
    </row>
    <row r="61" spans="2:6" x14ac:dyDescent="0.45">
      <c r="B61" s="18">
        <v>99</v>
      </c>
      <c r="C61" s="10">
        <v>569.6</v>
      </c>
      <c r="D61" s="11">
        <v>0.7</v>
      </c>
      <c r="E61" s="12">
        <v>1750008</v>
      </c>
      <c r="F61" s="16">
        <f t="shared" si="1"/>
        <v>697763189.75999999</v>
      </c>
    </row>
    <row r="62" spans="2:6" x14ac:dyDescent="0.45">
      <c r="B62" s="18">
        <v>100</v>
      </c>
      <c r="C62" s="10">
        <v>1061.6199999999999</v>
      </c>
      <c r="D62" s="11">
        <v>0.5</v>
      </c>
      <c r="E62" s="12">
        <v>1750009</v>
      </c>
      <c r="F62" s="16">
        <f t="shared" si="1"/>
        <v>928922277.28999996</v>
      </c>
    </row>
    <row r="63" spans="2:6" x14ac:dyDescent="0.45">
      <c r="B63" s="18">
        <v>101</v>
      </c>
      <c r="C63" s="10"/>
      <c r="D63" s="11"/>
      <c r="E63" s="12">
        <v>1750010</v>
      </c>
      <c r="F63" s="16">
        <f t="shared" si="1"/>
        <v>0</v>
      </c>
    </row>
    <row r="64" spans="2:6" x14ac:dyDescent="0.45">
      <c r="B64" s="18">
        <v>102</v>
      </c>
      <c r="C64" s="10"/>
      <c r="D64" s="11"/>
      <c r="E64" s="12">
        <v>1750010</v>
      </c>
      <c r="F64" s="16">
        <f t="shared" si="1"/>
        <v>0</v>
      </c>
    </row>
    <row r="65" spans="2:6" x14ac:dyDescent="0.45">
      <c r="B65" s="18">
        <v>103</v>
      </c>
      <c r="C65" s="10"/>
      <c r="D65" s="11"/>
      <c r="E65" s="12">
        <v>1750011</v>
      </c>
      <c r="F65" s="16">
        <f t="shared" si="1"/>
        <v>0</v>
      </c>
    </row>
    <row r="66" spans="2:6" ht="17.649999999999999" x14ac:dyDescent="0.5">
      <c r="B66" s="20"/>
      <c r="C66" s="19"/>
      <c r="D66" s="19"/>
      <c r="E66" s="21" t="s">
        <v>10</v>
      </c>
      <c r="F66" s="22">
        <f>SUM(F8:F65)</f>
        <v>161174273381.64505</v>
      </c>
    </row>
  </sheetData>
  <mergeCells count="5">
    <mergeCell ref="B2:F2"/>
    <mergeCell ref="B3:F3"/>
    <mergeCell ref="G3:G4"/>
    <mergeCell ref="B4:F4"/>
    <mergeCell ref="B5:F5"/>
  </mergeCells>
  <pageMargins left="0.70866141732283472" right="0.70866141732283472" top="0.74803149606299213" bottom="0.74803149606299213" header="0.31496062992125984" footer="0.31496062992125984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A79AB-6E90-46F0-9506-CDDCCED9BD02}">
  <dimension ref="A1:P80"/>
  <sheetViews>
    <sheetView tabSelected="1" view="pageBreakPreview" zoomScaleNormal="100" zoomScaleSheetLayoutView="100" workbookViewId="0">
      <selection activeCell="K11" sqref="K11"/>
    </sheetView>
  </sheetViews>
  <sheetFormatPr baseColWidth="10" defaultRowHeight="14.25" x14ac:dyDescent="0.45"/>
  <cols>
    <col min="3" max="3" width="19.1328125" style="62" customWidth="1"/>
    <col min="14" max="14" width="22.73046875" customWidth="1"/>
    <col min="15" max="15" width="15.59765625" style="62" customWidth="1"/>
    <col min="16" max="16" width="18.86328125" style="62" customWidth="1"/>
  </cols>
  <sheetData>
    <row r="1" spans="1:16" ht="17.649999999999999" x14ac:dyDescent="0.5">
      <c r="A1" s="81" t="s">
        <v>11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ht="17.649999999999999" x14ac:dyDescent="0.5">
      <c r="A2" s="81" t="s">
        <v>12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x14ac:dyDescent="0.45">
      <c r="A3" s="23"/>
      <c r="B3" s="24"/>
      <c r="C3" s="25"/>
      <c r="D3" s="24"/>
      <c r="E3" s="24"/>
      <c r="F3" s="24"/>
      <c r="G3" s="24"/>
      <c r="H3" s="24"/>
      <c r="I3" s="24"/>
      <c r="J3" s="24"/>
      <c r="K3" s="26"/>
      <c r="L3" s="26"/>
      <c r="M3" s="26"/>
      <c r="N3" s="24"/>
      <c r="O3" s="27"/>
      <c r="P3" s="27"/>
    </row>
    <row r="4" spans="1:16" x14ac:dyDescent="0.45">
      <c r="A4" s="82" t="s">
        <v>13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ht="14.65" thickBot="1" x14ac:dyDescent="0.5">
      <c r="A5" s="24"/>
      <c r="B5" s="24"/>
      <c r="C5" s="25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7"/>
      <c r="P5" s="27"/>
    </row>
    <row r="6" spans="1:16" x14ac:dyDescent="0.45">
      <c r="A6" s="83" t="s">
        <v>14</v>
      </c>
      <c r="B6" s="79" t="s">
        <v>15</v>
      </c>
      <c r="C6" s="85" t="s">
        <v>16</v>
      </c>
      <c r="D6" s="79" t="s">
        <v>17</v>
      </c>
      <c r="E6" s="79" t="s">
        <v>18</v>
      </c>
      <c r="F6" s="79" t="s">
        <v>19</v>
      </c>
      <c r="G6" s="79" t="s">
        <v>20</v>
      </c>
      <c r="H6" s="79" t="s">
        <v>21</v>
      </c>
      <c r="I6" s="79" t="s">
        <v>22</v>
      </c>
      <c r="J6" s="28"/>
      <c r="K6" s="79" t="s">
        <v>23</v>
      </c>
      <c r="L6" s="79" t="s">
        <v>24</v>
      </c>
      <c r="M6" s="79" t="s">
        <v>25</v>
      </c>
      <c r="N6" s="79" t="s">
        <v>26</v>
      </c>
      <c r="O6" s="72" t="s">
        <v>27</v>
      </c>
      <c r="P6" s="74" t="s">
        <v>28</v>
      </c>
    </row>
    <row r="7" spans="1:16" ht="45.75" customHeight="1" thickBot="1" x14ac:dyDescent="0.5">
      <c r="A7" s="84"/>
      <c r="B7" s="80"/>
      <c r="C7" s="86" t="s">
        <v>29</v>
      </c>
      <c r="D7" s="80" t="s">
        <v>29</v>
      </c>
      <c r="E7" s="80"/>
      <c r="F7" s="80"/>
      <c r="G7" s="80"/>
      <c r="H7" s="80"/>
      <c r="I7" s="80"/>
      <c r="J7" s="29" t="s">
        <v>30</v>
      </c>
      <c r="K7" s="80" t="s">
        <v>31</v>
      </c>
      <c r="L7" s="80"/>
      <c r="M7" s="80"/>
      <c r="N7" s="80"/>
      <c r="O7" s="73"/>
      <c r="P7" s="75"/>
    </row>
    <row r="8" spans="1:16" x14ac:dyDescent="0.45">
      <c r="A8" s="30">
        <v>1</v>
      </c>
      <c r="B8" s="31">
        <v>9</v>
      </c>
      <c r="C8" s="63" t="s">
        <v>34</v>
      </c>
      <c r="D8" s="33"/>
      <c r="E8" s="34">
        <v>45946</v>
      </c>
      <c r="F8" s="34"/>
      <c r="G8" s="34"/>
      <c r="H8" s="34"/>
      <c r="I8" s="34"/>
      <c r="J8" s="34" t="s">
        <v>38</v>
      </c>
      <c r="K8" s="35">
        <v>0.4</v>
      </c>
      <c r="L8" s="34">
        <v>46218</v>
      </c>
      <c r="M8" s="36">
        <v>166</v>
      </c>
      <c r="N8" s="36">
        <v>107</v>
      </c>
      <c r="O8" s="64">
        <v>9900526.1300000008</v>
      </c>
      <c r="P8" s="64">
        <v>423142499.29000002</v>
      </c>
    </row>
    <row r="9" spans="1:16" x14ac:dyDescent="0.45">
      <c r="A9" s="30">
        <v>2</v>
      </c>
      <c r="B9" s="31"/>
      <c r="C9" s="32"/>
      <c r="D9" s="33"/>
      <c r="E9" s="34"/>
      <c r="F9" s="34"/>
      <c r="G9" s="34"/>
      <c r="H9" s="34"/>
      <c r="I9" s="34"/>
      <c r="J9" s="34"/>
      <c r="K9" s="35"/>
      <c r="L9" s="34"/>
      <c r="M9" s="36"/>
      <c r="N9" s="36"/>
      <c r="O9" s="37"/>
      <c r="P9" s="38"/>
    </row>
    <row r="10" spans="1:16" x14ac:dyDescent="0.45">
      <c r="A10" s="30">
        <v>3</v>
      </c>
      <c r="B10" s="39"/>
      <c r="C10" s="32"/>
      <c r="D10" s="40"/>
      <c r="E10" s="34"/>
      <c r="F10" s="41"/>
      <c r="G10" s="41"/>
      <c r="H10" s="42"/>
      <c r="I10" s="42"/>
      <c r="J10" s="41"/>
      <c r="K10" s="43"/>
      <c r="L10" s="34"/>
      <c r="M10" s="36"/>
      <c r="N10" s="36"/>
      <c r="O10" s="37"/>
      <c r="P10" s="38"/>
    </row>
    <row r="11" spans="1:16" x14ac:dyDescent="0.45">
      <c r="A11" s="30">
        <v>4</v>
      </c>
      <c r="B11" s="39"/>
      <c r="C11" s="32"/>
      <c r="D11" s="40"/>
      <c r="E11" s="34"/>
      <c r="F11" s="41"/>
      <c r="G11" s="41"/>
      <c r="H11" s="41"/>
      <c r="I11" s="41"/>
      <c r="J11" s="41"/>
      <c r="K11" s="43"/>
      <c r="L11" s="34"/>
      <c r="M11" s="36"/>
      <c r="N11" s="36"/>
      <c r="O11" s="37"/>
      <c r="P11" s="38"/>
    </row>
    <row r="12" spans="1:16" x14ac:dyDescent="0.45">
      <c r="A12" s="30"/>
      <c r="B12" s="39"/>
      <c r="C12" s="32"/>
      <c r="D12" s="44"/>
      <c r="E12" s="34"/>
      <c r="F12" s="41"/>
      <c r="G12" s="41"/>
      <c r="H12" s="41"/>
      <c r="I12" s="41"/>
      <c r="J12" s="41"/>
      <c r="K12" s="43"/>
      <c r="L12" s="34"/>
      <c r="M12" s="36"/>
      <c r="N12" s="36"/>
      <c r="O12" s="37"/>
      <c r="P12" s="38"/>
    </row>
    <row r="13" spans="1:16" ht="14.65" thickBot="1" x14ac:dyDescent="0.5">
      <c r="A13" s="76" t="s">
        <v>32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45">
        <f>SUM(P8:P12)</f>
        <v>423142499.29000002</v>
      </c>
    </row>
    <row r="14" spans="1:16" x14ac:dyDescent="0.45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x14ac:dyDescent="0.45">
      <c r="A15" s="47" t="s">
        <v>39</v>
      </c>
      <c r="B15" s="48"/>
      <c r="C15" s="49"/>
      <c r="D15" s="48"/>
      <c r="E15" s="48"/>
      <c r="F15" s="48"/>
      <c r="G15" s="48"/>
      <c r="H15" s="48"/>
      <c r="I15" s="48"/>
      <c r="J15" s="48"/>
      <c r="K15" s="48"/>
      <c r="L15" s="46"/>
      <c r="M15" s="46"/>
      <c r="N15" s="46"/>
      <c r="O15" s="50"/>
      <c r="P15" s="50"/>
    </row>
    <row r="16" spans="1:16" x14ac:dyDescent="0.45">
      <c r="A16" s="46"/>
      <c r="B16" s="46"/>
      <c r="C16" s="50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50"/>
      <c r="P16" s="50"/>
    </row>
    <row r="17" spans="1:16" x14ac:dyDescent="0.45">
      <c r="A17" s="46"/>
      <c r="B17" s="46"/>
      <c r="C17" s="50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50"/>
      <c r="P17" s="50"/>
    </row>
    <row r="18" spans="1:16" ht="15" x14ac:dyDescent="0.45">
      <c r="A18" s="51"/>
      <c r="B18" s="26"/>
      <c r="C18" s="52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53"/>
      <c r="P18" s="53"/>
    </row>
    <row r="19" spans="1:16" x14ac:dyDescent="0.45">
      <c r="B19" s="54"/>
      <c r="C19" s="55"/>
      <c r="F19" s="26"/>
      <c r="G19" s="56"/>
      <c r="H19" s="26"/>
      <c r="I19" s="26"/>
      <c r="J19" s="26"/>
      <c r="K19" s="26"/>
      <c r="L19" s="70"/>
      <c r="M19" s="70"/>
      <c r="N19" s="26"/>
      <c r="O19" s="53"/>
      <c r="P19" s="53"/>
    </row>
    <row r="20" spans="1:16" x14ac:dyDescent="0.45">
      <c r="B20" s="57"/>
      <c r="C20" s="55"/>
      <c r="F20" s="58"/>
      <c r="G20" s="56"/>
      <c r="H20" s="58"/>
      <c r="I20" s="58"/>
      <c r="J20" s="58"/>
      <c r="K20" s="58"/>
      <c r="L20" s="71"/>
      <c r="M20" s="71"/>
      <c r="N20" s="71"/>
      <c r="O20" s="53"/>
      <c r="P20" s="53"/>
    </row>
    <row r="21" spans="1:16" x14ac:dyDescent="0.45">
      <c r="B21" s="57"/>
      <c r="C21" s="55"/>
      <c r="F21" s="58"/>
      <c r="G21" s="56"/>
      <c r="H21" s="58"/>
      <c r="I21" s="58"/>
      <c r="J21" s="58"/>
      <c r="K21" s="58"/>
      <c r="L21" s="70"/>
      <c r="M21" s="70"/>
      <c r="N21" s="26"/>
      <c r="O21" s="59"/>
      <c r="P21" s="53"/>
    </row>
    <row r="22" spans="1:16" x14ac:dyDescent="0.45">
      <c r="A22" s="70"/>
      <c r="B22" s="70"/>
      <c r="C22" s="70"/>
      <c r="D22" s="58"/>
      <c r="E22" s="58"/>
      <c r="F22" s="58"/>
      <c r="G22" s="58"/>
      <c r="H22" s="58"/>
      <c r="I22" s="58"/>
      <c r="J22" s="58"/>
      <c r="K22" s="58"/>
      <c r="L22" s="70"/>
      <c r="M22" s="70"/>
      <c r="N22" s="70"/>
      <c r="O22" s="59"/>
      <c r="P22" s="53"/>
    </row>
    <row r="23" spans="1:16" x14ac:dyDescent="0.45">
      <c r="A23" s="60"/>
      <c r="B23" s="61"/>
      <c r="C23" s="52"/>
      <c r="D23" s="58"/>
      <c r="E23" s="58"/>
      <c r="F23" s="58"/>
      <c r="G23" s="58"/>
      <c r="H23" s="58"/>
      <c r="I23" s="58"/>
      <c r="J23" s="58"/>
      <c r="K23" s="58"/>
      <c r="L23" s="71"/>
      <c r="M23" s="71"/>
      <c r="N23" s="71"/>
      <c r="O23" s="59"/>
      <c r="P23" s="53"/>
    </row>
    <row r="80" spans="2:2" x14ac:dyDescent="0.45">
      <c r="B80" t="s">
        <v>33</v>
      </c>
    </row>
  </sheetData>
  <mergeCells count="26">
    <mergeCell ref="A1:P1"/>
    <mergeCell ref="A2:P2"/>
    <mergeCell ref="A4:P4"/>
    <mergeCell ref="A6:A7"/>
    <mergeCell ref="B6:B7"/>
    <mergeCell ref="C6:C7"/>
    <mergeCell ref="D6:D7"/>
    <mergeCell ref="E6:E7"/>
    <mergeCell ref="F6:F7"/>
    <mergeCell ref="G6:G7"/>
    <mergeCell ref="P6:P7"/>
    <mergeCell ref="A13:O13"/>
    <mergeCell ref="A14:P14"/>
    <mergeCell ref="L19:M19"/>
    <mergeCell ref="L20:N20"/>
    <mergeCell ref="H6:H7"/>
    <mergeCell ref="I6:I7"/>
    <mergeCell ref="K6:K7"/>
    <mergeCell ref="L6:L7"/>
    <mergeCell ref="M6:M7"/>
    <mergeCell ref="N6:N7"/>
    <mergeCell ref="L21:M21"/>
    <mergeCell ref="A22:C22"/>
    <mergeCell ref="L22:N22"/>
    <mergeCell ref="L23:N23"/>
    <mergeCell ref="O6:O7"/>
  </mergeCells>
  <pageMargins left="0.7" right="0.7" top="0.75" bottom="0.75" header="0.3" footer="0.3"/>
  <pageSetup scale="57" orientation="landscape" r:id="rId1"/>
  <colBreaks count="1" manualBreakCount="1">
    <brk id="1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6EEAC-8765-4372-B7BE-E16C74F348A8}">
  <dimension ref="A1"/>
  <sheetViews>
    <sheetView workbookViewId="0">
      <selection activeCell="F12" sqref="F12"/>
    </sheetView>
  </sheetViews>
  <sheetFormatPr baseColWidth="10"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FORMATO 5A</vt:lpstr>
      <vt:lpstr>SCE</vt:lpstr>
      <vt:lpstr>Hoja1</vt:lpstr>
      <vt:lpstr>'FORMATO 5A'!Área_de_impresión</vt:lpstr>
      <vt:lpstr>SCE!Área_de_impresión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Mariangel Palmera Nieves</cp:lastModifiedBy>
  <dcterms:created xsi:type="dcterms:W3CDTF">2026-03-30T22:26:53Z</dcterms:created>
  <dcterms:modified xsi:type="dcterms:W3CDTF">2026-06-15T22:31:20Z</dcterms:modified>
</cp:coreProperties>
</file>